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несин.5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<sst xmlns="http://schemas.openxmlformats.org/spreadsheetml/2006/main" count="44" uniqueCount="42">
  <si>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ул.Гнесиных,  д.58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</si>
  <si>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</si>
  <si>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</si>
  <si>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</si>
  <si>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</si>
  <si>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01.10.2011</t>
  </si>
  <si>
    <t>Услуги</t>
  </si>
  <si>
    <t>начислено</t>
  </si>
  <si>
    <t>оплачено</t>
  </si>
  <si>
    <t>задолженность с нарастающим итогом с 01.10.2011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</si>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</sst>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3.42578125" style="1" customWidth="1"/>
    <col min="5" max="5" width="19.425781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3369.7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3369.7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27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1804539.49</v>
      </c>
      <c r="F10" s="7">
        <f>SUM(F11:F15)</f>
        <v>1856489.3399999999</v>
      </c>
      <c r="G10" s="7">
        <f>SUM(G11:G15)</f>
        <v>542290.02</v>
      </c>
    </row>
    <row r="11" spans="1:8" ht="15.75" x14ac:dyDescent="0.25">
      <c r="A11" s="48" t="s">
        <v>11</v>
      </c>
      <c r="B11" s="49"/>
      <c r="C11" s="49"/>
      <c r="D11" s="50"/>
      <c r="E11" s="8">
        <v>875243.2</v>
      </c>
      <c r="F11" s="8">
        <v>881648.47</v>
      </c>
      <c r="G11" s="9">
        <v>273372.92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152333.19</v>
      </c>
      <c r="F13" s="8">
        <v>157894.34</v>
      </c>
      <c r="G13" s="9">
        <v>37848.79</v>
      </c>
    </row>
    <row r="14" spans="1:8" ht="15.75" x14ac:dyDescent="0.25">
      <c r="A14" s="48" t="s">
        <v>14</v>
      </c>
      <c r="B14" s="49"/>
      <c r="C14" s="49"/>
      <c r="D14" s="50"/>
      <c r="E14" s="8">
        <v>292223.03999999998</v>
      </c>
      <c r="F14" s="8">
        <v>301289.34000000003</v>
      </c>
      <c r="G14" s="9">
        <v>66069.89</v>
      </c>
    </row>
    <row r="15" spans="1:8" ht="15.75" x14ac:dyDescent="0.25">
      <c r="A15" s="35" t="s">
        <v>15</v>
      </c>
      <c r="B15" s="35"/>
      <c r="C15" s="35"/>
      <c r="D15" s="35"/>
      <c r="E15" s="8">
        <v>484740.06</v>
      </c>
      <c r="F15" s="8">
        <v>515657.19</v>
      </c>
      <c r="G15" s="9">
        <v>164998.42000000001</v>
      </c>
    </row>
    <row r="16" spans="1:8" ht="15.75" x14ac:dyDescent="0.25">
      <c r="A16" s="51" t="s">
        <v>28</v>
      </c>
      <c r="B16" s="52"/>
      <c r="C16" s="52"/>
      <c r="D16" s="53"/>
      <c r="E16" s="7">
        <f>E17+E21+E22+E23</f>
        <v>754575.19</v>
      </c>
      <c r="F16" s="7">
        <f t="shared" ref="F16:G16" si="0">F17+F21+F22+F23</f>
        <v>773514.66999999993</v>
      </c>
      <c r="G16" s="7">
        <f t="shared" si="0"/>
        <v>193967.5</v>
      </c>
    </row>
    <row r="17" spans="1:10" ht="34.5" customHeight="1" x14ac:dyDescent="0.25">
      <c r="A17" s="54" t="s">
        <v>29</v>
      </c>
      <c r="B17" s="55"/>
      <c r="C17" s="55"/>
      <c r="D17" s="56"/>
      <c r="E17" s="8">
        <v>703623.85</v>
      </c>
      <c r="F17" s="8">
        <v>724687.75</v>
      </c>
      <c r="G17" s="9">
        <v>185567.09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30</v>
      </c>
      <c r="B21" s="49"/>
      <c r="C21" s="49"/>
      <c r="D21" s="50"/>
      <c r="E21" s="8">
        <v>1617.48</v>
      </c>
      <c r="F21" s="8">
        <v>1581.83</v>
      </c>
      <c r="G21" s="9">
        <v>305.95</v>
      </c>
    </row>
    <row r="22" spans="1:10" ht="15.75" x14ac:dyDescent="0.25">
      <c r="A22" s="48" t="s">
        <v>31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32</v>
      </c>
      <c r="B23" s="49"/>
      <c r="C23" s="49"/>
      <c r="D23" s="50"/>
      <c r="E23" s="8">
        <v>49333.86</v>
      </c>
      <c r="F23" s="8">
        <v>47245.09</v>
      </c>
      <c r="G23" s="9">
        <v>8094.46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2162.16</v>
      </c>
      <c r="F25" s="8">
        <v>2482.52</v>
      </c>
      <c r="G25" s="9">
        <v>632.05999999999995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-169404.48</v>
      </c>
      <c r="G28" s="21"/>
    </row>
    <row r="29" spans="1:10" ht="45.75" customHeight="1" x14ac:dyDescent="0.25">
      <c r="A29" s="37" t="s">
        <v>34</v>
      </c>
      <c r="B29" s="38"/>
      <c r="C29" s="38"/>
      <c r="D29" s="38"/>
      <c r="E29" s="39"/>
      <c r="F29" s="16">
        <v>17287.09</v>
      </c>
    </row>
    <row r="30" spans="1:10" ht="60.75" customHeight="1" x14ac:dyDescent="0.25">
      <c r="A30" s="37" t="s">
        <v>35</v>
      </c>
      <c r="B30" s="38"/>
      <c r="C30" s="38"/>
      <c r="D30" s="38"/>
      <c r="E30" s="39"/>
      <c r="F30" s="16">
        <f>127497.55+41965</f>
        <v>169462.55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60366.74+38424.19+74570.62</f>
        <v>173361.55</v>
      </c>
    </row>
    <row r="32" spans="1:10" ht="15.75" x14ac:dyDescent="0.25">
      <c r="A32" s="43" t="s">
        <v>36</v>
      </c>
      <c r="B32" s="44"/>
      <c r="C32" s="44"/>
      <c r="D32" s="44"/>
      <c r="E32" s="45"/>
      <c r="F32" s="14">
        <f>F29+F30+F31</f>
        <v>360111.18999999994</v>
      </c>
    </row>
    <row r="33" spans="1:8" ht="15.75" x14ac:dyDescent="0.25">
      <c r="A33" s="43" t="s">
        <v>26</v>
      </c>
      <c r="B33" s="44"/>
      <c r="C33" s="44"/>
      <c r="D33" s="44"/>
      <c r="E33" s="45"/>
      <c r="F33" s="14">
        <f>SUM(F34:F35)</f>
        <v>128593.2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59764.86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68828.34</v>
      </c>
    </row>
    <row r="36" spans="1:8" ht="15.75" x14ac:dyDescent="0.25">
      <c r="A36" s="33" t="s">
        <v>37</v>
      </c>
      <c r="B36" s="33"/>
      <c r="C36" s="33"/>
      <c r="D36" s="33"/>
      <c r="E36" s="33"/>
      <c r="F36" s="14">
        <f>F32+F33</f>
        <v>488704.38999999996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703623.85</v>
      </c>
    </row>
    <row r="38" spans="1:8" ht="15.75" x14ac:dyDescent="0.25">
      <c r="A38" s="36" t="s">
        <v>38</v>
      </c>
      <c r="B38" s="36"/>
      <c r="C38" s="36"/>
      <c r="D38" s="36"/>
      <c r="E38" s="36"/>
      <c r="F38" s="14">
        <f>F17</f>
        <v>724687.75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45514.98000000004</v>
      </c>
      <c r="H39" s="10"/>
    </row>
    <row r="41" spans="1:8" x14ac:dyDescent="0.2">
      <c r="A41" s="1" t="s">
        <v>39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Гнесин.58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2013-09-09T05:12:33Z</cp:lastPrinted>
  <dcterms:created xsi:type="dcterms:W3CDTF">2013-05-24T07:02:05Z</dcterms:created>
  <dcterms:modified xsi:type="dcterms:W3CDTF">2019-03-11T04:42:53Z</dcterms:modified>
</cp:coreProperties>
</file>